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документи\ЗМІНИ до програм 2022\БЛАГОУСТРІЙ\Зміни благоустрій 14.10.2022\"/>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F110" i="1" l="1"/>
  <c r="F106" i="1"/>
  <c r="F114" i="1"/>
  <c r="F102" i="1"/>
  <c r="G118" i="1"/>
  <c r="H118" i="1"/>
  <c r="I118" i="1"/>
  <c r="J118" i="1"/>
  <c r="G119" i="1"/>
  <c r="H119" i="1"/>
  <c r="I119" i="1"/>
  <c r="J119" i="1"/>
  <c r="G121" i="1"/>
  <c r="H121" i="1"/>
  <c r="I121" i="1"/>
  <c r="J121" i="1"/>
  <c r="J120" i="1" l="1"/>
  <c r="I25" i="1"/>
  <c r="F43" i="1"/>
  <c r="F94" i="1"/>
  <c r="I33" i="1"/>
  <c r="F31" i="1" s="1"/>
  <c r="I21" i="1"/>
  <c r="I37" i="1"/>
  <c r="F82" i="1"/>
  <c r="I80" i="1"/>
  <c r="F78" i="1" s="1"/>
  <c r="I76" i="1"/>
  <c r="F74" i="1" s="1"/>
  <c r="I41" i="1"/>
  <c r="I17" i="1"/>
  <c r="F66" i="1"/>
  <c r="F70" i="1"/>
  <c r="F90" i="1"/>
  <c r="F86" i="1"/>
  <c r="I48" i="1"/>
  <c r="F46" i="1" s="1"/>
  <c r="I52" i="1"/>
  <c r="I56" i="1"/>
  <c r="F54" i="1" s="1"/>
  <c r="I29" i="1"/>
  <c r="F58" i="1"/>
  <c r="F62" i="1"/>
  <c r="H17" i="1"/>
  <c r="H41" i="1"/>
  <c r="F39" i="1" s="1"/>
  <c r="H25" i="1"/>
  <c r="H52" i="1"/>
  <c r="G17" i="1"/>
  <c r="L39" i="1"/>
  <c r="L46" i="1" s="1"/>
  <c r="L42" i="1"/>
  <c r="L40" i="1"/>
  <c r="H122" i="1"/>
  <c r="I122" i="1"/>
  <c r="J122" i="1"/>
  <c r="H123" i="1"/>
  <c r="I123" i="1"/>
  <c r="J123" i="1"/>
  <c r="G123" i="1"/>
  <c r="H125" i="1"/>
  <c r="I125" i="1"/>
  <c r="J125" i="1"/>
  <c r="G125" i="1"/>
  <c r="F35" i="1"/>
  <c r="F27" i="1"/>
  <c r="L41" i="1"/>
  <c r="L47" i="1"/>
  <c r="G122" i="1"/>
  <c r="I120" i="1" l="1"/>
  <c r="I124" i="1" s="1"/>
  <c r="F50" i="1"/>
  <c r="J124" i="1"/>
  <c r="F15" i="1"/>
  <c r="G120" i="1"/>
  <c r="F23" i="1"/>
  <c r="H120" i="1"/>
  <c r="H124" i="1" s="1"/>
  <c r="F19" i="1"/>
  <c r="F118" i="1" l="1"/>
  <c r="G124" i="1"/>
  <c r="F122" i="1" s="1"/>
</calcChain>
</file>

<file path=xl/sharedStrings.xml><?xml version="1.0" encoding="utf-8"?>
<sst xmlns="http://schemas.openxmlformats.org/spreadsheetml/2006/main" count="162" uniqueCount="103">
  <si>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</si>
  <si>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</si>
  <si>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</si>
  <si>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</si>
  <si>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</si>
  <si>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</si>
  <si>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</si>
  <si>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</si>
  <si>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</si>
  <si>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</si>
  <si>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</si>
  <si>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</si>
  <si>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</si>
  <si>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</si>
  <si>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</si>
  <si>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</si>
  <si>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</si>
  <si>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</si>
  <si>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</si>
  <si>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</si>
  <si>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</si>
  <si>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</si>
  <si>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</si>
  <si>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</si>
  <si>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</si>
  <si>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</si>
  <si>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</si>
  <si>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</si>
  <si>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</si>
  <si>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</si>
  <si>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</si>
  <si>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</si>
  <si>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</si>
  <si>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</si>
  <si>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</si>
  <si>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</si>
  <si>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</si>
  <si>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</si>
  <si>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</si>
  <si>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</si>
  <si>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</si>
  <si>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</si>
  <si>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</si>
  <si>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</si>
  <si>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</si>
  <si>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</si>
  <si>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</si>
  <si>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</si>
  <si>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</si>
  <si>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</si>
  <si>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</si>
  <si>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</si>
  <si>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</si>
  <si>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</si>
  <si>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</si>
  <si>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</si>
  <si>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</si>
  <si>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</si>
  <si>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</si>
  <si>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</si>
  <si>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</si>
  <si>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</si>
  <si>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</si>
  <si>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</si>
  <si>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</si>
  <si>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</si>
  <si>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</si>
  <si>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</si>
  <si>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</si>
  <si>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</si>
  <si>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</si>
  <si>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</si>
  <si>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</si>
  <si>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</si>
  <si>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</si>
  <si>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</si>
  <si>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</si>
  <si>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</si>
  <si>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</si>
  <si>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</si>
  <si>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</si>
  <si>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</si>
  <si>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</si>
  <si>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</si>
  <si>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</si>
  <si>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</si>
  <si>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</si>
  <si>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</si>
  <si>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</si>
  <si>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</si>
  <si>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</si>
  <si>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</si>
  <si>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</si>
  <si>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</si>
  <si>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</si>
  <si>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</si>
  <si>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</si>
  <si>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</si>
  <si>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</si>
  <si>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</si>
  <si>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Т.в.о. начальника управління будівництва та інфраструктури</t>
  </si>
  <si>
    <t>Богдан МИРОНЮК</t>
  </si>
  <si>
    <r>
      <t xml:space="preserve">(у редакції рішення виконавчого комітету Нововолинської міської ради від  20 жовтня 2022 </t>
    </r>
    <r>
      <rPr>
        <u/>
        <sz val="11"/>
        <rFont val="Times New Roman"/>
        <family val="1"/>
        <charset val="204"/>
      </rPr>
      <t>№ 433</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</si>
</sst>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8">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4" fillId="3" borderId="2" xfId="0" applyNumberFormat="1" applyFont="1" applyFill="1" applyBorder="1"/>
    <xf numFmtId="2" fontId="4" fillId="2" borderId="2" xfId="0" applyNumberFormat="1" applyFont="1" applyFill="1" applyBorder="1"/>
    <xf numFmtId="2" fontId="13" fillId="0" borderId="1" xfId="0" applyNumberFormat="1" applyFont="1" applyFill="1" applyBorder="1"/>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vertical="center"/>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4" fontId="4" fillId="3" borderId="6"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4"/>
  <sheetViews>
    <sheetView tabSelected="1" view="pageBreakPreview" zoomScale="130" zoomScaleNormal="110" zoomScaleSheetLayoutView="130" workbookViewId="0">
      <selection activeCell="G8" sqref="G8"/>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157" t="s">
        <v>99</v>
      </c>
      <c r="I2" s="66"/>
      <c r="J2" s="66"/>
      <c r="K2" s="66"/>
    </row>
    <row r="3" spans="1:11" x14ac:dyDescent="0.25">
      <c r="A3" s="4"/>
      <c r="B3" s="4"/>
      <c r="C3" s="4"/>
      <c r="D3" s="4"/>
      <c r="E3" s="4"/>
      <c r="F3" s="4"/>
      <c r="G3" s="4"/>
      <c r="H3" s="66"/>
      <c r="I3" s="66"/>
      <c r="J3" s="66"/>
      <c r="K3" s="66"/>
    </row>
    <row r="4" spans="1:11" x14ac:dyDescent="0.25">
      <c r="A4" s="4"/>
      <c r="B4" s="4"/>
      <c r="C4" s="4"/>
      <c r="D4" s="4"/>
      <c r="E4" s="4"/>
      <c r="F4" s="4"/>
      <c r="G4" s="4"/>
      <c r="H4" s="66"/>
      <c r="I4" s="66"/>
      <c r="J4" s="66"/>
      <c r="K4" s="66"/>
    </row>
    <row r="5" spans="1:11" ht="45" customHeight="1" x14ac:dyDescent="0.25">
      <c r="A5" s="4"/>
      <c r="B5" s="4"/>
      <c r="C5" s="4"/>
      <c r="D5" s="4"/>
      <c r="E5" s="4"/>
      <c r="F5" s="4"/>
      <c r="G5" s="43" t="s">
        <v>75</v>
      </c>
      <c r="H5" s="158" t="s">
        <v>102</v>
      </c>
      <c r="I5" s="158"/>
      <c r="J5" s="158"/>
      <c r="K5" s="158"/>
    </row>
    <row r="6" spans="1:11" ht="46.5" customHeight="1" x14ac:dyDescent="0.3">
      <c r="A6" s="133" t="s">
        <v>44</v>
      </c>
      <c r="B6" s="133"/>
      <c r="C6" s="133"/>
      <c r="D6" s="133"/>
      <c r="E6" s="133"/>
      <c r="F6" s="133"/>
      <c r="G6" s="133"/>
      <c r="H6" s="133"/>
      <c r="I6" s="133"/>
      <c r="J6" s="133"/>
      <c r="K6" s="4"/>
    </row>
    <row r="7" spans="1:11" ht="33" customHeight="1" x14ac:dyDescent="0.25">
      <c r="A7" s="135" t="s">
        <v>0</v>
      </c>
      <c r="B7" s="134" t="s">
        <v>29</v>
      </c>
      <c r="C7" s="134" t="s">
        <v>5</v>
      </c>
      <c r="D7" s="134" t="s">
        <v>6</v>
      </c>
      <c r="E7" s="134" t="s">
        <v>1</v>
      </c>
      <c r="F7" s="136" t="s">
        <v>7</v>
      </c>
      <c r="G7" s="137"/>
      <c r="H7" s="137"/>
      <c r="I7" s="137"/>
      <c r="J7" s="137"/>
      <c r="K7" s="138"/>
    </row>
    <row r="8" spans="1:11" ht="25.5" customHeight="1" x14ac:dyDescent="0.25">
      <c r="A8" s="135"/>
      <c r="B8" s="134"/>
      <c r="C8" s="134"/>
      <c r="D8" s="134"/>
      <c r="E8" s="134"/>
      <c r="F8" s="18" t="s">
        <v>2</v>
      </c>
      <c r="G8" s="18">
        <v>2019</v>
      </c>
      <c r="H8" s="18">
        <v>2020</v>
      </c>
      <c r="I8" s="18">
        <v>2021</v>
      </c>
      <c r="J8" s="19">
        <v>2022</v>
      </c>
      <c r="K8" s="154" t="s">
        <v>8</v>
      </c>
    </row>
    <row r="9" spans="1:11" ht="82.5" x14ac:dyDescent="0.25">
      <c r="A9" s="135"/>
      <c r="B9" s="134"/>
      <c r="C9" s="134"/>
      <c r="D9" s="134"/>
      <c r="E9" s="134"/>
      <c r="F9" s="20" t="s">
        <v>3</v>
      </c>
      <c r="G9" s="20" t="s">
        <v>3</v>
      </c>
      <c r="H9" s="20" t="s">
        <v>3</v>
      </c>
      <c r="I9" s="20" t="s">
        <v>46</v>
      </c>
      <c r="J9" s="21" t="s">
        <v>46</v>
      </c>
      <c r="K9" s="155"/>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60" t="s">
        <v>18</v>
      </c>
      <c r="B11" s="142" t="s">
        <v>17</v>
      </c>
      <c r="C11" s="143"/>
      <c r="D11" s="143"/>
      <c r="E11" s="143"/>
      <c r="F11" s="143"/>
      <c r="G11" s="143"/>
      <c r="H11" s="143"/>
      <c r="I11" s="143"/>
      <c r="J11" s="143"/>
      <c r="K11" s="144"/>
    </row>
    <row r="12" spans="1:11" ht="10.5" customHeight="1" x14ac:dyDescent="0.25">
      <c r="A12" s="61"/>
      <c r="B12" s="145"/>
      <c r="C12" s="146"/>
      <c r="D12" s="146"/>
      <c r="E12" s="146"/>
      <c r="F12" s="146"/>
      <c r="G12" s="146"/>
      <c r="H12" s="146"/>
      <c r="I12" s="146"/>
      <c r="J12" s="146"/>
      <c r="K12" s="147"/>
    </row>
    <row r="13" spans="1:11" x14ac:dyDescent="0.25">
      <c r="A13" s="61"/>
      <c r="B13" s="145"/>
      <c r="C13" s="146"/>
      <c r="D13" s="146"/>
      <c r="E13" s="146"/>
      <c r="F13" s="146"/>
      <c r="G13" s="146"/>
      <c r="H13" s="146"/>
      <c r="I13" s="146"/>
      <c r="J13" s="146"/>
      <c r="K13" s="147"/>
    </row>
    <row r="14" spans="1:11" ht="2.25" customHeight="1" x14ac:dyDescent="0.25">
      <c r="A14" s="65"/>
      <c r="B14" s="148"/>
      <c r="C14" s="149"/>
      <c r="D14" s="149"/>
      <c r="E14" s="149"/>
      <c r="F14" s="149"/>
      <c r="G14" s="149"/>
      <c r="H14" s="149"/>
      <c r="I14" s="149"/>
      <c r="J14" s="149"/>
      <c r="K14" s="150"/>
    </row>
    <row r="15" spans="1:11" ht="15" customHeight="1" x14ac:dyDescent="0.25">
      <c r="A15" s="60" t="s">
        <v>19</v>
      </c>
      <c r="B15" s="62" t="s">
        <v>28</v>
      </c>
      <c r="C15" s="57" t="s">
        <v>9</v>
      </c>
      <c r="D15" s="71" t="s">
        <v>89</v>
      </c>
      <c r="E15" s="57" t="s">
        <v>4</v>
      </c>
      <c r="F15" s="104">
        <f>SUM(G15:K18)</f>
        <v>4715.7</v>
      </c>
      <c r="G15" s="22">
        <v>0</v>
      </c>
      <c r="H15" s="3">
        <v>0</v>
      </c>
      <c r="I15" s="3">
        <v>0</v>
      </c>
      <c r="J15" s="6">
        <v>0</v>
      </c>
      <c r="K15" s="107" t="s">
        <v>10</v>
      </c>
    </row>
    <row r="16" spans="1:11" x14ac:dyDescent="0.25">
      <c r="A16" s="61"/>
      <c r="B16" s="63"/>
      <c r="C16" s="58"/>
      <c r="D16" s="72"/>
      <c r="E16" s="58"/>
      <c r="F16" s="105"/>
      <c r="G16" s="22">
        <v>0</v>
      </c>
      <c r="H16" s="3">
        <v>0</v>
      </c>
      <c r="I16" s="41">
        <v>0</v>
      </c>
      <c r="J16" s="6">
        <v>0</v>
      </c>
      <c r="K16" s="108"/>
    </row>
    <row r="17" spans="1:15" x14ac:dyDescent="0.25">
      <c r="A17" s="61"/>
      <c r="B17" s="63"/>
      <c r="C17" s="58"/>
      <c r="D17" s="72"/>
      <c r="E17" s="58"/>
      <c r="F17" s="105"/>
      <c r="G17" s="22">
        <f>1200-46</f>
        <v>1154</v>
      </c>
      <c r="H17" s="22">
        <f>1200+300-100-105</f>
        <v>1295</v>
      </c>
      <c r="I17" s="41">
        <f>860+50+150+30</f>
        <v>1090</v>
      </c>
      <c r="J17" s="6">
        <v>1176.7</v>
      </c>
      <c r="K17" s="108"/>
    </row>
    <row r="18" spans="1:15" ht="34.5" customHeight="1" x14ac:dyDescent="0.25">
      <c r="A18" s="65"/>
      <c r="B18" s="64"/>
      <c r="C18" s="59"/>
      <c r="D18" s="73"/>
      <c r="E18" s="59"/>
      <c r="F18" s="106"/>
      <c r="G18" s="22">
        <v>0</v>
      </c>
      <c r="H18" s="22">
        <v>0</v>
      </c>
      <c r="I18" s="41">
        <v>0</v>
      </c>
      <c r="J18" s="6">
        <v>0</v>
      </c>
      <c r="K18" s="109"/>
    </row>
    <row r="19" spans="1:15" ht="30" customHeight="1" x14ac:dyDescent="0.25">
      <c r="A19" s="60" t="s">
        <v>20</v>
      </c>
      <c r="B19" s="151" t="s">
        <v>76</v>
      </c>
      <c r="C19" s="57" t="s">
        <v>9</v>
      </c>
      <c r="D19" s="71" t="s">
        <v>36</v>
      </c>
      <c r="E19" s="57" t="s">
        <v>4</v>
      </c>
      <c r="F19" s="139">
        <f>SUM(G19:K22)</f>
        <v>27222.11</v>
      </c>
      <c r="G19" s="22">
        <v>0</v>
      </c>
      <c r="H19" s="22">
        <v>0</v>
      </c>
      <c r="I19" s="41">
        <v>0</v>
      </c>
      <c r="J19" s="6">
        <v>0</v>
      </c>
      <c r="K19" s="107" t="s">
        <v>15</v>
      </c>
    </row>
    <row r="20" spans="1:15" ht="33.75" customHeight="1" x14ac:dyDescent="0.25">
      <c r="A20" s="61"/>
      <c r="B20" s="152"/>
      <c r="C20" s="58"/>
      <c r="D20" s="72"/>
      <c r="E20" s="58"/>
      <c r="F20" s="140"/>
      <c r="G20" s="22">
        <v>0</v>
      </c>
      <c r="H20" s="22">
        <v>0</v>
      </c>
      <c r="I20" s="41">
        <v>0</v>
      </c>
      <c r="J20" s="6">
        <v>0</v>
      </c>
      <c r="K20" s="108"/>
    </row>
    <row r="21" spans="1:15" ht="40.5" customHeight="1" x14ac:dyDescent="0.25">
      <c r="A21" s="61"/>
      <c r="B21" s="152"/>
      <c r="C21" s="58"/>
      <c r="D21" s="72"/>
      <c r="E21" s="58"/>
      <c r="F21" s="140"/>
      <c r="G21" s="22">
        <v>4634.5</v>
      </c>
      <c r="H21" s="22">
        <v>6090</v>
      </c>
      <c r="I21" s="44">
        <f>6700+1009.255+135.27+17.985</f>
        <v>7862.51</v>
      </c>
      <c r="J21" s="6">
        <v>8635.1</v>
      </c>
      <c r="K21" s="108"/>
      <c r="N21" s="35"/>
    </row>
    <row r="22" spans="1:15" ht="75.75" customHeight="1" x14ac:dyDescent="0.25">
      <c r="A22" s="65"/>
      <c r="B22" s="153"/>
      <c r="C22" s="59"/>
      <c r="D22" s="73"/>
      <c r="E22" s="59"/>
      <c r="F22" s="141"/>
      <c r="G22" s="22">
        <v>0</v>
      </c>
      <c r="H22" s="22">
        <v>0</v>
      </c>
      <c r="I22" s="41">
        <v>0</v>
      </c>
      <c r="J22" s="6">
        <v>0</v>
      </c>
      <c r="K22" s="109"/>
    </row>
    <row r="23" spans="1:15" ht="63" customHeight="1" x14ac:dyDescent="0.25">
      <c r="A23" s="60" t="s">
        <v>21</v>
      </c>
      <c r="B23" s="151" t="s">
        <v>85</v>
      </c>
      <c r="C23" s="130" t="s">
        <v>9</v>
      </c>
      <c r="D23" s="71" t="s">
        <v>52</v>
      </c>
      <c r="E23" s="57" t="s">
        <v>4</v>
      </c>
      <c r="F23" s="139">
        <f>SUM(G23:K26)</f>
        <v>30275.564000000002</v>
      </c>
      <c r="G23" s="22">
        <v>0</v>
      </c>
      <c r="H23" s="22">
        <v>0</v>
      </c>
      <c r="I23" s="41">
        <v>0</v>
      </c>
      <c r="J23" s="6">
        <v>0</v>
      </c>
      <c r="K23" s="107" t="s">
        <v>11</v>
      </c>
    </row>
    <row r="24" spans="1:15" ht="51" customHeight="1" x14ac:dyDescent="0.25">
      <c r="A24" s="61"/>
      <c r="B24" s="152"/>
      <c r="C24" s="131"/>
      <c r="D24" s="72"/>
      <c r="E24" s="58"/>
      <c r="F24" s="140"/>
      <c r="G24" s="22">
        <v>0</v>
      </c>
      <c r="H24" s="22">
        <v>0</v>
      </c>
      <c r="I24" s="41">
        <v>0</v>
      </c>
      <c r="J24" s="6">
        <v>0</v>
      </c>
      <c r="K24" s="108"/>
    </row>
    <row r="25" spans="1:15" ht="48" customHeight="1" x14ac:dyDescent="0.25">
      <c r="A25" s="61"/>
      <c r="B25" s="152"/>
      <c r="C25" s="131"/>
      <c r="D25" s="72"/>
      <c r="E25" s="58"/>
      <c r="F25" s="140"/>
      <c r="G25" s="22">
        <v>5440</v>
      </c>
      <c r="H25" s="34">
        <f>6520.264+49.9</f>
        <v>6570.1639999999998</v>
      </c>
      <c r="I25" s="45">
        <f>7000+350+335+33.8+6.25+48+199.9+190</f>
        <v>8162.95</v>
      </c>
      <c r="J25" s="55">
        <v>10102.450000000001</v>
      </c>
      <c r="K25" s="108"/>
      <c r="O25" s="1">
        <v>2</v>
      </c>
    </row>
    <row r="26" spans="1:15" ht="62.25" customHeight="1" x14ac:dyDescent="0.25">
      <c r="A26" s="65"/>
      <c r="B26" s="153"/>
      <c r="C26" s="132"/>
      <c r="D26" s="73"/>
      <c r="E26" s="59"/>
      <c r="F26" s="141"/>
      <c r="G26" s="22">
        <v>0</v>
      </c>
      <c r="H26" s="22">
        <v>0</v>
      </c>
      <c r="I26" s="41">
        <v>0</v>
      </c>
      <c r="J26" s="6">
        <v>0</v>
      </c>
      <c r="K26" s="109"/>
    </row>
    <row r="27" spans="1:15" ht="15" customHeight="1" x14ac:dyDescent="0.25">
      <c r="A27" s="60" t="s">
        <v>22</v>
      </c>
      <c r="B27" s="151" t="s">
        <v>86</v>
      </c>
      <c r="C27" s="57" t="s">
        <v>9</v>
      </c>
      <c r="D27" s="71" t="s">
        <v>37</v>
      </c>
      <c r="E27" s="57" t="s">
        <v>4</v>
      </c>
      <c r="F27" s="104">
        <f>SUM(G27:K30)</f>
        <v>12914</v>
      </c>
      <c r="G27" s="22">
        <v>0</v>
      </c>
      <c r="H27" s="22">
        <v>0</v>
      </c>
      <c r="I27" s="41">
        <v>0</v>
      </c>
      <c r="J27" s="6">
        <v>0</v>
      </c>
      <c r="K27" s="107" t="s">
        <v>16</v>
      </c>
    </row>
    <row r="28" spans="1:15" x14ac:dyDescent="0.25">
      <c r="A28" s="61"/>
      <c r="B28" s="152"/>
      <c r="C28" s="58"/>
      <c r="D28" s="72"/>
      <c r="E28" s="58"/>
      <c r="F28" s="105"/>
      <c r="G28" s="22">
        <v>0</v>
      </c>
      <c r="H28" s="22">
        <v>0</v>
      </c>
      <c r="I28" s="41">
        <v>0</v>
      </c>
      <c r="J28" s="6">
        <v>0</v>
      </c>
      <c r="K28" s="108"/>
    </row>
    <row r="29" spans="1:15" x14ac:dyDescent="0.25">
      <c r="A29" s="61"/>
      <c r="B29" s="152"/>
      <c r="C29" s="58"/>
      <c r="D29" s="72"/>
      <c r="E29" s="58"/>
      <c r="F29" s="105"/>
      <c r="G29" s="22">
        <v>2017</v>
      </c>
      <c r="H29" s="34">
        <v>3070</v>
      </c>
      <c r="I29" s="41">
        <f>3500+127</f>
        <v>3627</v>
      </c>
      <c r="J29" s="6">
        <v>4200</v>
      </c>
      <c r="K29" s="108"/>
    </row>
    <row r="30" spans="1:15" ht="78.75" customHeight="1" x14ac:dyDescent="0.25">
      <c r="A30" s="65"/>
      <c r="B30" s="153"/>
      <c r="C30" s="59"/>
      <c r="D30" s="73"/>
      <c r="E30" s="59"/>
      <c r="F30" s="106"/>
      <c r="G30" s="22">
        <v>0</v>
      </c>
      <c r="H30" s="22">
        <v>0</v>
      </c>
      <c r="I30" s="41">
        <v>0</v>
      </c>
      <c r="J30" s="6">
        <v>0</v>
      </c>
      <c r="K30" s="109"/>
      <c r="N30" s="35"/>
    </row>
    <row r="31" spans="1:15" ht="23.25" customHeight="1" x14ac:dyDescent="0.25">
      <c r="A31" s="60" t="s">
        <v>23</v>
      </c>
      <c r="B31" s="62" t="s">
        <v>63</v>
      </c>
      <c r="C31" s="57" t="s">
        <v>9</v>
      </c>
      <c r="D31" s="71" t="s">
        <v>38</v>
      </c>
      <c r="E31" s="57" t="s">
        <v>4</v>
      </c>
      <c r="F31" s="139">
        <f>SUM(G31:K34)</f>
        <v>971.37899999999991</v>
      </c>
      <c r="G31" s="22">
        <v>0</v>
      </c>
      <c r="H31" s="22">
        <v>0</v>
      </c>
      <c r="I31" s="41">
        <v>0</v>
      </c>
      <c r="J31" s="6">
        <v>0</v>
      </c>
      <c r="K31" s="107" t="s">
        <v>34</v>
      </c>
    </row>
    <row r="32" spans="1:15" ht="26.25" customHeight="1" x14ac:dyDescent="0.25">
      <c r="A32" s="61"/>
      <c r="B32" s="63"/>
      <c r="C32" s="58"/>
      <c r="D32" s="72"/>
      <c r="E32" s="58"/>
      <c r="F32" s="140"/>
      <c r="G32" s="22">
        <v>0</v>
      </c>
      <c r="H32" s="22">
        <v>0</v>
      </c>
      <c r="I32" s="41">
        <v>0</v>
      </c>
      <c r="J32" s="6">
        <v>0</v>
      </c>
      <c r="K32" s="108"/>
    </row>
    <row r="33" spans="1:14" ht="21.75" customHeight="1" x14ac:dyDescent="0.25">
      <c r="A33" s="61"/>
      <c r="B33" s="63"/>
      <c r="C33" s="58"/>
      <c r="D33" s="72"/>
      <c r="E33" s="58"/>
      <c r="F33" s="140"/>
      <c r="G33" s="22">
        <v>237.4</v>
      </c>
      <c r="H33" s="34">
        <v>199.76400000000001</v>
      </c>
      <c r="I33" s="44">
        <f>315+61-17.985</f>
        <v>358.01499999999999</v>
      </c>
      <c r="J33" s="6">
        <v>176.2</v>
      </c>
      <c r="K33" s="108"/>
    </row>
    <row r="34" spans="1:14" ht="27.75" customHeight="1" x14ac:dyDescent="0.25">
      <c r="A34" s="65"/>
      <c r="B34" s="64"/>
      <c r="C34" s="59"/>
      <c r="D34" s="73"/>
      <c r="E34" s="59"/>
      <c r="F34" s="141"/>
      <c r="G34" s="22">
        <v>0</v>
      </c>
      <c r="H34" s="22">
        <v>0</v>
      </c>
      <c r="I34" s="41">
        <v>0</v>
      </c>
      <c r="J34" s="6">
        <v>0</v>
      </c>
      <c r="K34" s="109"/>
    </row>
    <row r="35" spans="1:14" ht="26.25" customHeight="1" x14ac:dyDescent="0.25">
      <c r="A35" s="60" t="s">
        <v>24</v>
      </c>
      <c r="B35" s="165" t="s">
        <v>33</v>
      </c>
      <c r="C35" s="57" t="s">
        <v>9</v>
      </c>
      <c r="D35" s="71" t="s">
        <v>38</v>
      </c>
      <c r="E35" s="57" t="s">
        <v>4</v>
      </c>
      <c r="F35" s="104">
        <f>SUM(G35:K38)</f>
        <v>1516.8000000000002</v>
      </c>
      <c r="G35" s="22">
        <v>0</v>
      </c>
      <c r="H35" s="22">
        <v>0</v>
      </c>
      <c r="I35" s="41">
        <v>0</v>
      </c>
      <c r="J35" s="6">
        <v>0</v>
      </c>
      <c r="K35" s="107" t="s">
        <v>12</v>
      </c>
    </row>
    <row r="36" spans="1:14" ht="20.25" customHeight="1" x14ac:dyDescent="0.25">
      <c r="A36" s="61"/>
      <c r="B36" s="166"/>
      <c r="C36" s="58"/>
      <c r="D36" s="72"/>
      <c r="E36" s="58"/>
      <c r="F36" s="105"/>
      <c r="G36" s="22">
        <v>0</v>
      </c>
      <c r="H36" s="22">
        <v>0</v>
      </c>
      <c r="I36" s="41">
        <v>0</v>
      </c>
      <c r="J36" s="6">
        <v>0</v>
      </c>
      <c r="K36" s="108"/>
      <c r="M36" s="2"/>
    </row>
    <row r="37" spans="1:14" ht="26.25" customHeight="1" x14ac:dyDescent="0.25">
      <c r="A37" s="61"/>
      <c r="B37" s="166"/>
      <c r="C37" s="58"/>
      <c r="D37" s="72"/>
      <c r="E37" s="58"/>
      <c r="F37" s="105"/>
      <c r="G37" s="22">
        <v>261.2</v>
      </c>
      <c r="H37" s="22">
        <v>330</v>
      </c>
      <c r="I37" s="41">
        <f>400+26.6</f>
        <v>426.6</v>
      </c>
      <c r="J37" s="6">
        <v>499</v>
      </c>
      <c r="K37" s="108"/>
    </row>
    <row r="38" spans="1:14" ht="36" customHeight="1" x14ac:dyDescent="0.25">
      <c r="A38" s="65"/>
      <c r="B38" s="167"/>
      <c r="C38" s="59"/>
      <c r="D38" s="73"/>
      <c r="E38" s="59"/>
      <c r="F38" s="106"/>
      <c r="G38" s="22">
        <v>0</v>
      </c>
      <c r="H38" s="22">
        <v>0</v>
      </c>
      <c r="I38" s="41">
        <v>0</v>
      </c>
      <c r="J38" s="6">
        <v>0</v>
      </c>
      <c r="K38" s="109"/>
    </row>
    <row r="39" spans="1:14" s="10" customFormat="1" ht="45" customHeight="1" x14ac:dyDescent="0.25">
      <c r="A39" s="60" t="s">
        <v>25</v>
      </c>
      <c r="B39" s="119" t="s">
        <v>88</v>
      </c>
      <c r="C39" s="74" t="s">
        <v>9</v>
      </c>
      <c r="D39" s="113" t="s">
        <v>38</v>
      </c>
      <c r="E39" s="74" t="s">
        <v>4</v>
      </c>
      <c r="F39" s="162">
        <f>SUM(G39:K42)</f>
        <v>19310.296999999999</v>
      </c>
      <c r="G39" s="22">
        <v>0</v>
      </c>
      <c r="H39" s="22">
        <v>0</v>
      </c>
      <c r="I39" s="41">
        <v>0</v>
      </c>
      <c r="J39" s="6">
        <v>0</v>
      </c>
      <c r="K39" s="107" t="s">
        <v>13</v>
      </c>
      <c r="L39" s="8" t="e">
        <f>SUM(#REF!)</f>
        <v>#REF!</v>
      </c>
      <c r="M39" s="9"/>
    </row>
    <row r="40" spans="1:14" s="13" customFormat="1" ht="48.75" customHeight="1" x14ac:dyDescent="0.25">
      <c r="A40" s="111"/>
      <c r="B40" s="120"/>
      <c r="C40" s="75"/>
      <c r="D40" s="114"/>
      <c r="E40" s="75"/>
      <c r="F40" s="163"/>
      <c r="G40" s="22">
        <v>0</v>
      </c>
      <c r="H40" s="22">
        <v>0</v>
      </c>
      <c r="I40" s="41">
        <v>0</v>
      </c>
      <c r="J40" s="6">
        <v>0</v>
      </c>
      <c r="K40" s="108"/>
      <c r="L40" s="11" t="e">
        <f>SUM(#REF!)</f>
        <v>#REF!</v>
      </c>
      <c r="M40" s="12"/>
      <c r="N40" s="11"/>
    </row>
    <row r="41" spans="1:14" s="13" customFormat="1" ht="45" customHeight="1" x14ac:dyDescent="0.25">
      <c r="A41" s="111"/>
      <c r="B41" s="120"/>
      <c r="C41" s="75"/>
      <c r="D41" s="114"/>
      <c r="E41" s="75"/>
      <c r="F41" s="163"/>
      <c r="G41" s="22">
        <v>3276.9</v>
      </c>
      <c r="H41" s="34">
        <f>3600.397+172.7</f>
        <v>3773.0969999999998</v>
      </c>
      <c r="I41" s="41">
        <f>4565-49.9+20+19+150+49.9+25+179.6</f>
        <v>4958.6000000000004</v>
      </c>
      <c r="J41" s="6">
        <v>7301.7</v>
      </c>
      <c r="K41" s="108"/>
      <c r="L41" s="11" t="e">
        <f>SUM(#REF!)</f>
        <v>#REF!</v>
      </c>
      <c r="M41" s="11"/>
    </row>
    <row r="42" spans="1:14" s="16" customFormat="1" ht="67.5" customHeight="1" x14ac:dyDescent="0.25">
      <c r="A42" s="112"/>
      <c r="B42" s="121"/>
      <c r="C42" s="76"/>
      <c r="D42" s="115"/>
      <c r="E42" s="76"/>
      <c r="F42" s="164"/>
      <c r="G42" s="22">
        <v>0</v>
      </c>
      <c r="H42" s="22">
        <v>0</v>
      </c>
      <c r="I42" s="41">
        <v>0</v>
      </c>
      <c r="J42" s="6">
        <v>0</v>
      </c>
      <c r="K42" s="108"/>
      <c r="L42" s="14" t="e">
        <f>SUM(#REF!)</f>
        <v>#REF!</v>
      </c>
      <c r="M42" s="15"/>
    </row>
    <row r="43" spans="1:14" s="13" customFormat="1" ht="32.25" customHeight="1" x14ac:dyDescent="0.25">
      <c r="A43" s="30" t="s">
        <v>41</v>
      </c>
      <c r="B43" s="46" t="s">
        <v>83</v>
      </c>
      <c r="C43" s="31"/>
      <c r="D43" s="32"/>
      <c r="E43" s="31"/>
      <c r="F43" s="33">
        <f>G43+H43+I43+J43</f>
        <v>477.19999999999993</v>
      </c>
      <c r="G43" s="22">
        <v>215.4</v>
      </c>
      <c r="H43" s="22">
        <v>162</v>
      </c>
      <c r="I43" s="41">
        <v>49.9</v>
      </c>
      <c r="J43" s="22">
        <v>49.9</v>
      </c>
      <c r="K43" s="109"/>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60" t="s">
        <v>26</v>
      </c>
      <c r="B46" s="119" t="s">
        <v>62</v>
      </c>
      <c r="C46" s="125" t="s">
        <v>9</v>
      </c>
      <c r="D46" s="116" t="s">
        <v>61</v>
      </c>
      <c r="E46" s="74" t="s">
        <v>40</v>
      </c>
      <c r="F46" s="159">
        <f>SUM(G46:K49)</f>
        <v>337</v>
      </c>
      <c r="G46" s="22">
        <v>0</v>
      </c>
      <c r="H46" s="22">
        <v>0</v>
      </c>
      <c r="I46" s="41">
        <v>0</v>
      </c>
      <c r="J46" s="6">
        <v>0</v>
      </c>
      <c r="K46" s="107" t="s">
        <v>14</v>
      </c>
      <c r="L46" s="2" t="e">
        <f>SUM(L39:L42)</f>
        <v>#REF!</v>
      </c>
      <c r="M46" s="2"/>
    </row>
    <row r="47" spans="1:14" ht="23.25" customHeight="1" x14ac:dyDescent="0.25">
      <c r="A47" s="61"/>
      <c r="B47" s="120"/>
      <c r="C47" s="126"/>
      <c r="D47" s="117"/>
      <c r="E47" s="75"/>
      <c r="F47" s="160"/>
      <c r="G47" s="22">
        <v>0</v>
      </c>
      <c r="H47" s="22">
        <v>0</v>
      </c>
      <c r="I47" s="41">
        <v>0</v>
      </c>
      <c r="J47" s="6">
        <v>0</v>
      </c>
      <c r="K47" s="108"/>
      <c r="L47" s="2" t="e">
        <f>SUM(L39+L42+L40)</f>
        <v>#REF!</v>
      </c>
    </row>
    <row r="48" spans="1:14" ht="16.5" customHeight="1" x14ac:dyDescent="0.25">
      <c r="A48" s="61"/>
      <c r="B48" s="120"/>
      <c r="C48" s="126"/>
      <c r="D48" s="117"/>
      <c r="E48" s="75"/>
      <c r="F48" s="160"/>
      <c r="G48" s="22">
        <v>0</v>
      </c>
      <c r="H48" s="22">
        <v>50</v>
      </c>
      <c r="I48" s="41">
        <f>100-50-50</f>
        <v>0</v>
      </c>
      <c r="J48" s="54">
        <v>287</v>
      </c>
      <c r="K48" s="108"/>
      <c r="M48" s="2"/>
    </row>
    <row r="49" spans="1:14" ht="17.25" customHeight="1" x14ac:dyDescent="0.25">
      <c r="A49" s="65"/>
      <c r="B49" s="121"/>
      <c r="C49" s="127"/>
      <c r="D49" s="118"/>
      <c r="E49" s="76"/>
      <c r="F49" s="161"/>
      <c r="G49" s="22">
        <v>0</v>
      </c>
      <c r="H49" s="22">
        <v>0</v>
      </c>
      <c r="I49" s="41">
        <v>0</v>
      </c>
      <c r="J49" s="6">
        <v>0</v>
      </c>
      <c r="K49" s="109"/>
    </row>
    <row r="50" spans="1:14" ht="31.5" customHeight="1" x14ac:dyDescent="0.25">
      <c r="A50" s="60" t="s">
        <v>27</v>
      </c>
      <c r="B50" s="62" t="s">
        <v>43</v>
      </c>
      <c r="C50" s="57" t="s">
        <v>50</v>
      </c>
      <c r="D50" s="71" t="s">
        <v>37</v>
      </c>
      <c r="E50" s="74" t="s">
        <v>4</v>
      </c>
      <c r="F50" s="94">
        <f>SUM(G50:K53)</f>
        <v>433</v>
      </c>
      <c r="G50" s="22">
        <v>0</v>
      </c>
      <c r="H50" s="22">
        <v>0</v>
      </c>
      <c r="I50" s="41">
        <v>0</v>
      </c>
      <c r="J50" s="6">
        <v>0</v>
      </c>
      <c r="K50" s="107" t="s">
        <v>42</v>
      </c>
    </row>
    <row r="51" spans="1:14" ht="15" customHeight="1" x14ac:dyDescent="0.25">
      <c r="A51" s="111"/>
      <c r="B51" s="128"/>
      <c r="C51" s="58"/>
      <c r="D51" s="72"/>
      <c r="E51" s="75"/>
      <c r="F51" s="95"/>
      <c r="G51" s="22">
        <v>0</v>
      </c>
      <c r="H51" s="22">
        <v>0</v>
      </c>
      <c r="I51" s="41">
        <v>0</v>
      </c>
      <c r="J51" s="6">
        <v>0</v>
      </c>
      <c r="K51" s="108"/>
    </row>
    <row r="52" spans="1:14" ht="15" customHeight="1" x14ac:dyDescent="0.25">
      <c r="A52" s="111"/>
      <c r="B52" s="128"/>
      <c r="C52" s="58"/>
      <c r="D52" s="72"/>
      <c r="E52" s="75"/>
      <c r="F52" s="95"/>
      <c r="G52" s="22">
        <v>0</v>
      </c>
      <c r="H52" s="22">
        <f>200+50</f>
        <v>250</v>
      </c>
      <c r="I52" s="41">
        <f>100-32+32</f>
        <v>100</v>
      </c>
      <c r="J52" s="6">
        <v>83</v>
      </c>
      <c r="K52" s="108"/>
      <c r="N52" s="35"/>
    </row>
    <row r="53" spans="1:14" ht="15" customHeight="1" x14ac:dyDescent="0.25">
      <c r="A53" s="112"/>
      <c r="B53" s="129"/>
      <c r="C53" s="59"/>
      <c r="D53" s="73"/>
      <c r="E53" s="76"/>
      <c r="F53" s="96"/>
      <c r="G53" s="22">
        <v>0</v>
      </c>
      <c r="H53" s="22">
        <v>0</v>
      </c>
      <c r="I53" s="41">
        <v>0</v>
      </c>
      <c r="J53" s="6">
        <v>0</v>
      </c>
      <c r="K53" s="109"/>
    </row>
    <row r="54" spans="1:14" ht="18.75" hidden="1" customHeight="1" x14ac:dyDescent="0.25">
      <c r="A54" s="60" t="s">
        <v>53</v>
      </c>
      <c r="B54" s="122" t="s">
        <v>54</v>
      </c>
      <c r="C54" s="57">
        <v>2021</v>
      </c>
      <c r="D54" s="71" t="s">
        <v>55</v>
      </c>
      <c r="E54" s="74" t="s">
        <v>4</v>
      </c>
      <c r="F54" s="94">
        <f>SUM(G54:K57)</f>
        <v>0</v>
      </c>
      <c r="G54" s="22">
        <v>0</v>
      </c>
      <c r="H54" s="22">
        <v>0</v>
      </c>
      <c r="I54" s="41">
        <v>0</v>
      </c>
      <c r="J54" s="6">
        <v>0</v>
      </c>
      <c r="K54" s="107" t="s">
        <v>60</v>
      </c>
    </row>
    <row r="55" spans="1:14" ht="18.75" hidden="1" customHeight="1" x14ac:dyDescent="0.25">
      <c r="A55" s="61"/>
      <c r="B55" s="123"/>
      <c r="C55" s="58"/>
      <c r="D55" s="72"/>
      <c r="E55" s="75"/>
      <c r="F55" s="95"/>
      <c r="G55" s="22">
        <v>0</v>
      </c>
      <c r="H55" s="22">
        <v>0</v>
      </c>
      <c r="I55" s="41">
        <v>0</v>
      </c>
      <c r="J55" s="6">
        <v>0</v>
      </c>
      <c r="K55" s="108"/>
    </row>
    <row r="56" spans="1:14" ht="18" hidden="1" customHeight="1" x14ac:dyDescent="0.25">
      <c r="A56" s="61"/>
      <c r="B56" s="123"/>
      <c r="C56" s="58"/>
      <c r="D56" s="72"/>
      <c r="E56" s="75"/>
      <c r="F56" s="95"/>
      <c r="G56" s="22">
        <v>0</v>
      </c>
      <c r="H56" s="22">
        <v>0</v>
      </c>
      <c r="I56" s="41">
        <f>49-49</f>
        <v>0</v>
      </c>
      <c r="J56" s="6">
        <v>0</v>
      </c>
      <c r="K56" s="108"/>
    </row>
    <row r="57" spans="1:14" ht="19.5" hidden="1" customHeight="1" x14ac:dyDescent="0.25">
      <c r="A57" s="65"/>
      <c r="B57" s="124"/>
      <c r="C57" s="59"/>
      <c r="D57" s="73"/>
      <c r="E57" s="76"/>
      <c r="F57" s="96"/>
      <c r="G57" s="22">
        <v>0</v>
      </c>
      <c r="H57" s="22">
        <v>0</v>
      </c>
      <c r="I57" s="41">
        <v>0</v>
      </c>
      <c r="J57" s="6">
        <v>0</v>
      </c>
      <c r="K57" s="109"/>
    </row>
    <row r="58" spans="1:14" ht="19.5" customHeight="1" x14ac:dyDescent="0.25">
      <c r="A58" s="60" t="s">
        <v>56</v>
      </c>
      <c r="B58" s="62" t="s">
        <v>57</v>
      </c>
      <c r="C58" s="57">
        <v>2021</v>
      </c>
      <c r="D58" s="71" t="s">
        <v>58</v>
      </c>
      <c r="E58" s="74" t="s">
        <v>4</v>
      </c>
      <c r="F58" s="94">
        <f>SUM(G58:J61)</f>
        <v>80</v>
      </c>
      <c r="G58" s="22">
        <v>0</v>
      </c>
      <c r="H58" s="22">
        <v>0</v>
      </c>
      <c r="I58" s="41">
        <v>0</v>
      </c>
      <c r="J58" s="6">
        <v>0</v>
      </c>
      <c r="K58" s="107" t="s">
        <v>35</v>
      </c>
    </row>
    <row r="59" spans="1:14" ht="17.25" customHeight="1" x14ac:dyDescent="0.25">
      <c r="A59" s="61"/>
      <c r="B59" s="63"/>
      <c r="C59" s="58"/>
      <c r="D59" s="72"/>
      <c r="E59" s="75"/>
      <c r="F59" s="95"/>
      <c r="G59" s="22">
        <v>0</v>
      </c>
      <c r="H59" s="22">
        <v>0</v>
      </c>
      <c r="I59" s="41">
        <v>0</v>
      </c>
      <c r="J59" s="6">
        <v>0</v>
      </c>
      <c r="K59" s="108"/>
    </row>
    <row r="60" spans="1:14" ht="15" customHeight="1" x14ac:dyDescent="0.25">
      <c r="A60" s="61"/>
      <c r="B60" s="63"/>
      <c r="C60" s="58"/>
      <c r="D60" s="72"/>
      <c r="E60" s="75"/>
      <c r="F60" s="95"/>
      <c r="G60" s="22">
        <v>0</v>
      </c>
      <c r="H60" s="22">
        <v>0</v>
      </c>
      <c r="I60" s="41">
        <v>80</v>
      </c>
      <c r="J60" s="6">
        <v>0</v>
      </c>
      <c r="K60" s="108"/>
    </row>
    <row r="61" spans="1:14" ht="19.5" customHeight="1" x14ac:dyDescent="0.25">
      <c r="A61" s="65"/>
      <c r="B61" s="64"/>
      <c r="C61" s="59"/>
      <c r="D61" s="73"/>
      <c r="E61" s="76"/>
      <c r="F61" s="96"/>
      <c r="G61" s="22">
        <v>0</v>
      </c>
      <c r="H61" s="22">
        <v>0</v>
      </c>
      <c r="I61" s="41">
        <v>0</v>
      </c>
      <c r="J61" s="6">
        <v>0</v>
      </c>
      <c r="K61" s="109"/>
    </row>
    <row r="62" spans="1:14" ht="19.5" customHeight="1" x14ac:dyDescent="0.25">
      <c r="A62" s="60" t="s">
        <v>59</v>
      </c>
      <c r="B62" s="62" t="s">
        <v>68</v>
      </c>
      <c r="C62" s="57">
        <v>2021</v>
      </c>
      <c r="D62" s="71" t="s">
        <v>92</v>
      </c>
      <c r="E62" s="74" t="s">
        <v>4</v>
      </c>
      <c r="F62" s="94">
        <f>SUM(G62:J65)</f>
        <v>50</v>
      </c>
      <c r="G62" s="22">
        <v>0</v>
      </c>
      <c r="H62" s="22">
        <v>0</v>
      </c>
      <c r="I62" s="41">
        <v>0</v>
      </c>
      <c r="J62" s="6">
        <v>0</v>
      </c>
      <c r="K62" s="107" t="s">
        <v>60</v>
      </c>
    </row>
    <row r="63" spans="1:14" ht="19.5" customHeight="1" x14ac:dyDescent="0.25">
      <c r="A63" s="61"/>
      <c r="B63" s="63"/>
      <c r="C63" s="58"/>
      <c r="D63" s="72"/>
      <c r="E63" s="75"/>
      <c r="F63" s="95"/>
      <c r="G63" s="22">
        <v>0</v>
      </c>
      <c r="H63" s="22">
        <v>0</v>
      </c>
      <c r="I63" s="41">
        <v>0</v>
      </c>
      <c r="J63" s="6">
        <v>0</v>
      </c>
      <c r="K63" s="108"/>
    </row>
    <row r="64" spans="1:14" ht="19.5" customHeight="1" x14ac:dyDescent="0.25">
      <c r="A64" s="61"/>
      <c r="B64" s="63"/>
      <c r="C64" s="58"/>
      <c r="D64" s="72"/>
      <c r="E64" s="75"/>
      <c r="F64" s="95"/>
      <c r="G64" s="22">
        <v>0</v>
      </c>
      <c r="H64" s="22">
        <v>0</v>
      </c>
      <c r="I64" s="41">
        <v>50</v>
      </c>
      <c r="J64" s="6">
        <v>0</v>
      </c>
      <c r="K64" s="108"/>
    </row>
    <row r="65" spans="1:11" ht="19.5" customHeight="1" x14ac:dyDescent="0.25">
      <c r="A65" s="65"/>
      <c r="B65" s="64"/>
      <c r="C65" s="59"/>
      <c r="D65" s="73"/>
      <c r="E65" s="76"/>
      <c r="F65" s="96"/>
      <c r="G65" s="22">
        <v>0</v>
      </c>
      <c r="H65" s="22">
        <v>0</v>
      </c>
      <c r="I65" s="41">
        <v>0</v>
      </c>
      <c r="J65" s="6">
        <v>0</v>
      </c>
      <c r="K65" s="109"/>
    </row>
    <row r="66" spans="1:11" ht="19.5" customHeight="1" x14ac:dyDescent="0.25">
      <c r="A66" s="60" t="s">
        <v>70</v>
      </c>
      <c r="B66" s="119" t="s">
        <v>87</v>
      </c>
      <c r="C66" s="57">
        <v>2021</v>
      </c>
      <c r="D66" s="71" t="s">
        <v>37</v>
      </c>
      <c r="E66" s="74" t="s">
        <v>4</v>
      </c>
      <c r="F66" s="94">
        <f>SUM(G66:J69)</f>
        <v>292</v>
      </c>
      <c r="G66" s="22">
        <v>0</v>
      </c>
      <c r="H66" s="22">
        <v>0</v>
      </c>
      <c r="I66" s="41">
        <v>0</v>
      </c>
      <c r="J66" s="6">
        <v>0</v>
      </c>
      <c r="K66" s="107" t="s">
        <v>11</v>
      </c>
    </row>
    <row r="67" spans="1:11" ht="19.5" customHeight="1" x14ac:dyDescent="0.25">
      <c r="A67" s="61"/>
      <c r="B67" s="120"/>
      <c r="C67" s="58"/>
      <c r="D67" s="72"/>
      <c r="E67" s="75"/>
      <c r="F67" s="95"/>
      <c r="G67" s="22">
        <v>0</v>
      </c>
      <c r="H67" s="22">
        <v>0</v>
      </c>
      <c r="I67" s="41">
        <v>0</v>
      </c>
      <c r="J67" s="6">
        <v>0</v>
      </c>
      <c r="K67" s="108"/>
    </row>
    <row r="68" spans="1:11" ht="19.5" customHeight="1" x14ac:dyDescent="0.25">
      <c r="A68" s="61"/>
      <c r="B68" s="120"/>
      <c r="C68" s="58"/>
      <c r="D68" s="72"/>
      <c r="E68" s="75"/>
      <c r="F68" s="95"/>
      <c r="G68" s="22">
        <v>0</v>
      </c>
      <c r="H68" s="22">
        <v>0</v>
      </c>
      <c r="I68" s="41">
        <v>18</v>
      </c>
      <c r="J68" s="47">
        <v>274</v>
      </c>
      <c r="K68" s="108"/>
    </row>
    <row r="69" spans="1:11" ht="19.5" customHeight="1" x14ac:dyDescent="0.25">
      <c r="A69" s="65"/>
      <c r="B69" s="121"/>
      <c r="C69" s="59"/>
      <c r="D69" s="73"/>
      <c r="E69" s="76"/>
      <c r="F69" s="96"/>
      <c r="G69" s="22">
        <v>0</v>
      </c>
      <c r="H69" s="22">
        <v>0</v>
      </c>
      <c r="I69" s="41">
        <v>0</v>
      </c>
      <c r="J69" s="6">
        <v>0</v>
      </c>
      <c r="K69" s="109"/>
    </row>
    <row r="70" spans="1:11" ht="19.5" customHeight="1" x14ac:dyDescent="0.25">
      <c r="A70" s="60" t="s">
        <v>71</v>
      </c>
      <c r="B70" s="62" t="s">
        <v>69</v>
      </c>
      <c r="C70" s="57">
        <v>2021</v>
      </c>
      <c r="D70" s="71" t="s">
        <v>37</v>
      </c>
      <c r="E70" s="74" t="s">
        <v>4</v>
      </c>
      <c r="F70" s="94">
        <f>SUM(G70:J73)</f>
        <v>74</v>
      </c>
      <c r="G70" s="22">
        <v>0</v>
      </c>
      <c r="H70" s="22">
        <v>0</v>
      </c>
      <c r="I70" s="41">
        <v>0</v>
      </c>
      <c r="J70" s="6">
        <v>0</v>
      </c>
      <c r="K70" s="107" t="s">
        <v>11</v>
      </c>
    </row>
    <row r="71" spans="1:11" ht="19.5" customHeight="1" x14ac:dyDescent="0.25">
      <c r="A71" s="61"/>
      <c r="B71" s="63"/>
      <c r="C71" s="58"/>
      <c r="D71" s="72"/>
      <c r="E71" s="75"/>
      <c r="F71" s="95"/>
      <c r="G71" s="22">
        <v>0</v>
      </c>
      <c r="H71" s="22">
        <v>0</v>
      </c>
      <c r="I71" s="41">
        <v>0</v>
      </c>
      <c r="J71" s="6">
        <v>0</v>
      </c>
      <c r="K71" s="108"/>
    </row>
    <row r="72" spans="1:11" ht="19.5" customHeight="1" x14ac:dyDescent="0.25">
      <c r="A72" s="61"/>
      <c r="B72" s="63"/>
      <c r="C72" s="58"/>
      <c r="D72" s="72"/>
      <c r="E72" s="75"/>
      <c r="F72" s="95"/>
      <c r="G72" s="22">
        <v>0</v>
      </c>
      <c r="H72" s="22">
        <v>0</v>
      </c>
      <c r="I72" s="41">
        <v>74</v>
      </c>
      <c r="J72" s="6">
        <v>0</v>
      </c>
      <c r="K72" s="108"/>
    </row>
    <row r="73" spans="1:11" ht="19.5" customHeight="1" x14ac:dyDescent="0.25">
      <c r="A73" s="65"/>
      <c r="B73" s="64"/>
      <c r="C73" s="59"/>
      <c r="D73" s="73"/>
      <c r="E73" s="76"/>
      <c r="F73" s="96"/>
      <c r="G73" s="22">
        <v>0</v>
      </c>
      <c r="H73" s="22">
        <v>0</v>
      </c>
      <c r="I73" s="41">
        <v>0</v>
      </c>
      <c r="J73" s="6">
        <v>0</v>
      </c>
      <c r="K73" s="109"/>
    </row>
    <row r="74" spans="1:11" ht="19.5" customHeight="1" x14ac:dyDescent="0.25">
      <c r="A74" s="60" t="s">
        <v>72</v>
      </c>
      <c r="B74" s="62" t="s">
        <v>64</v>
      </c>
      <c r="C74" s="57">
        <v>2021</v>
      </c>
      <c r="D74" s="71" t="s">
        <v>78</v>
      </c>
      <c r="E74" s="57" t="s">
        <v>65</v>
      </c>
      <c r="F74" s="94">
        <f>SUM(G74:J77)</f>
        <v>49</v>
      </c>
      <c r="G74" s="22">
        <v>0</v>
      </c>
      <c r="H74" s="22">
        <v>0</v>
      </c>
      <c r="I74" s="41">
        <v>0</v>
      </c>
      <c r="J74" s="6">
        <v>0</v>
      </c>
      <c r="K74" s="107" t="s">
        <v>11</v>
      </c>
    </row>
    <row r="75" spans="1:11" ht="19.5" customHeight="1" x14ac:dyDescent="0.25">
      <c r="A75" s="61"/>
      <c r="B75" s="63"/>
      <c r="C75" s="58"/>
      <c r="D75" s="72"/>
      <c r="E75" s="58"/>
      <c r="F75" s="95"/>
      <c r="G75" s="22">
        <v>0</v>
      </c>
      <c r="H75" s="22">
        <v>0</v>
      </c>
      <c r="I75" s="41">
        <v>0</v>
      </c>
      <c r="J75" s="6">
        <v>0</v>
      </c>
      <c r="K75" s="108"/>
    </row>
    <row r="76" spans="1:11" ht="19.5" customHeight="1" x14ac:dyDescent="0.25">
      <c r="A76" s="61"/>
      <c r="B76" s="63"/>
      <c r="C76" s="58"/>
      <c r="D76" s="72"/>
      <c r="E76" s="58"/>
      <c r="F76" s="95"/>
      <c r="G76" s="22">
        <v>0</v>
      </c>
      <c r="H76" s="22">
        <v>0</v>
      </c>
      <c r="I76" s="41">
        <f>49</f>
        <v>49</v>
      </c>
      <c r="J76" s="6">
        <v>0</v>
      </c>
      <c r="K76" s="108"/>
    </row>
    <row r="77" spans="1:11" ht="18" customHeight="1" x14ac:dyDescent="0.25">
      <c r="A77" s="65"/>
      <c r="B77" s="64"/>
      <c r="C77" s="59"/>
      <c r="D77" s="73"/>
      <c r="E77" s="59"/>
      <c r="F77" s="96"/>
      <c r="G77" s="22">
        <v>0</v>
      </c>
      <c r="H77" s="22">
        <v>0</v>
      </c>
      <c r="I77" s="41">
        <v>0</v>
      </c>
      <c r="J77" s="6">
        <v>0</v>
      </c>
      <c r="K77" s="109"/>
    </row>
    <row r="78" spans="1:11" ht="19.5" customHeight="1" x14ac:dyDescent="0.25">
      <c r="A78" s="60" t="s">
        <v>73</v>
      </c>
      <c r="B78" s="156" t="s">
        <v>64</v>
      </c>
      <c r="C78" s="57">
        <v>2021</v>
      </c>
      <c r="D78" s="71" t="s">
        <v>55</v>
      </c>
      <c r="E78" s="57" t="s">
        <v>65</v>
      </c>
      <c r="F78" s="94">
        <f>SUM(G78:J81)</f>
        <v>49</v>
      </c>
      <c r="G78" s="22">
        <v>0</v>
      </c>
      <c r="H78" s="22">
        <v>0</v>
      </c>
      <c r="I78" s="41">
        <v>0</v>
      </c>
      <c r="J78" s="6">
        <v>0</v>
      </c>
      <c r="K78" s="110" t="s">
        <v>11</v>
      </c>
    </row>
    <row r="79" spans="1:11" ht="19.5" customHeight="1" x14ac:dyDescent="0.25">
      <c r="A79" s="61"/>
      <c r="B79" s="156"/>
      <c r="C79" s="58"/>
      <c r="D79" s="72"/>
      <c r="E79" s="58"/>
      <c r="F79" s="95"/>
      <c r="G79" s="22">
        <v>0</v>
      </c>
      <c r="H79" s="22">
        <v>0</v>
      </c>
      <c r="I79" s="41">
        <v>0</v>
      </c>
      <c r="J79" s="6">
        <v>0</v>
      </c>
      <c r="K79" s="110"/>
    </row>
    <row r="80" spans="1:11" ht="19.5" customHeight="1" x14ac:dyDescent="0.25">
      <c r="A80" s="61"/>
      <c r="B80" s="156"/>
      <c r="C80" s="58"/>
      <c r="D80" s="72"/>
      <c r="E80" s="58"/>
      <c r="F80" s="95"/>
      <c r="G80" s="22">
        <v>0</v>
      </c>
      <c r="H80" s="22">
        <v>0</v>
      </c>
      <c r="I80" s="41">
        <f>49</f>
        <v>49</v>
      </c>
      <c r="J80" s="6">
        <v>0</v>
      </c>
      <c r="K80" s="110"/>
    </row>
    <row r="81" spans="1:11" ht="19.5" customHeight="1" x14ac:dyDescent="0.25">
      <c r="A81" s="61"/>
      <c r="B81" s="156"/>
      <c r="C81" s="59"/>
      <c r="D81" s="73"/>
      <c r="E81" s="59"/>
      <c r="F81" s="96"/>
      <c r="G81" s="22">
        <v>0</v>
      </c>
      <c r="H81" s="22">
        <v>0</v>
      </c>
      <c r="I81" s="41">
        <v>0</v>
      </c>
      <c r="J81" s="6">
        <v>0</v>
      </c>
      <c r="K81" s="110"/>
    </row>
    <row r="82" spans="1:11" ht="19.5" customHeight="1" x14ac:dyDescent="0.25">
      <c r="A82" s="60" t="s">
        <v>74</v>
      </c>
      <c r="B82" s="156" t="s">
        <v>81</v>
      </c>
      <c r="C82" s="57">
        <v>2021</v>
      </c>
      <c r="D82" s="71" t="s">
        <v>58</v>
      </c>
      <c r="E82" s="57" t="s">
        <v>65</v>
      </c>
      <c r="F82" s="94">
        <f>SUM(G82:J85)</f>
        <v>49.9</v>
      </c>
      <c r="G82" s="22">
        <v>0</v>
      </c>
      <c r="H82" s="22">
        <v>0</v>
      </c>
      <c r="I82" s="41">
        <v>0</v>
      </c>
      <c r="J82" s="6">
        <v>0</v>
      </c>
      <c r="K82" s="110" t="s">
        <v>11</v>
      </c>
    </row>
    <row r="83" spans="1:11" ht="19.5" customHeight="1" x14ac:dyDescent="0.25">
      <c r="A83" s="61"/>
      <c r="B83" s="156"/>
      <c r="C83" s="58"/>
      <c r="D83" s="72"/>
      <c r="E83" s="58"/>
      <c r="F83" s="95"/>
      <c r="G83" s="22">
        <v>0</v>
      </c>
      <c r="H83" s="22">
        <v>0</v>
      </c>
      <c r="I83" s="41">
        <v>0</v>
      </c>
      <c r="J83" s="6">
        <v>0</v>
      </c>
      <c r="K83" s="110"/>
    </row>
    <row r="84" spans="1:11" ht="19.5" customHeight="1" x14ac:dyDescent="0.25">
      <c r="A84" s="61"/>
      <c r="B84" s="156"/>
      <c r="C84" s="58"/>
      <c r="D84" s="72"/>
      <c r="E84" s="58"/>
      <c r="F84" s="95"/>
      <c r="G84" s="22">
        <v>0</v>
      </c>
      <c r="H84" s="22">
        <v>0</v>
      </c>
      <c r="I84" s="41">
        <v>49.9</v>
      </c>
      <c r="J84" s="6">
        <v>0</v>
      </c>
      <c r="K84" s="110"/>
    </row>
    <row r="85" spans="1:11" ht="33" customHeight="1" x14ac:dyDescent="0.25">
      <c r="A85" s="61"/>
      <c r="B85" s="156"/>
      <c r="C85" s="59"/>
      <c r="D85" s="73"/>
      <c r="E85" s="59"/>
      <c r="F85" s="96"/>
      <c r="G85" s="22">
        <v>0</v>
      </c>
      <c r="H85" s="22">
        <v>0</v>
      </c>
      <c r="I85" s="41">
        <v>0</v>
      </c>
      <c r="J85" s="6">
        <v>0</v>
      </c>
      <c r="K85" s="110"/>
    </row>
    <row r="86" spans="1:11" ht="19.5" customHeight="1" x14ac:dyDescent="0.25">
      <c r="A86" s="60" t="s">
        <v>79</v>
      </c>
      <c r="B86" s="62" t="s">
        <v>77</v>
      </c>
      <c r="C86" s="57">
        <v>2021</v>
      </c>
      <c r="D86" s="71" t="s">
        <v>58</v>
      </c>
      <c r="E86" s="57" t="s">
        <v>65</v>
      </c>
      <c r="F86" s="94">
        <f>SUM(G86:J89)</f>
        <v>49.9</v>
      </c>
      <c r="G86" s="22">
        <v>0</v>
      </c>
      <c r="H86" s="22">
        <v>0</v>
      </c>
      <c r="I86" s="41">
        <v>0</v>
      </c>
      <c r="J86" s="6">
        <v>0</v>
      </c>
      <c r="K86" s="107" t="s">
        <v>11</v>
      </c>
    </row>
    <row r="87" spans="1:11" ht="19.5" customHeight="1" x14ac:dyDescent="0.25">
      <c r="A87" s="61"/>
      <c r="B87" s="63"/>
      <c r="C87" s="58"/>
      <c r="D87" s="72"/>
      <c r="E87" s="58"/>
      <c r="F87" s="95"/>
      <c r="G87" s="22">
        <v>0</v>
      </c>
      <c r="H87" s="22">
        <v>0</v>
      </c>
      <c r="I87" s="41">
        <v>0</v>
      </c>
      <c r="J87" s="6">
        <v>0</v>
      </c>
      <c r="K87" s="108"/>
    </row>
    <row r="88" spans="1:11" ht="19.5" customHeight="1" x14ac:dyDescent="0.25">
      <c r="A88" s="61"/>
      <c r="B88" s="63"/>
      <c r="C88" s="58"/>
      <c r="D88" s="72"/>
      <c r="E88" s="58"/>
      <c r="F88" s="95"/>
      <c r="G88" s="22">
        <v>0</v>
      </c>
      <c r="H88" s="22">
        <v>0</v>
      </c>
      <c r="I88" s="41">
        <v>49.9</v>
      </c>
      <c r="J88" s="6">
        <v>0</v>
      </c>
      <c r="K88" s="108"/>
    </row>
    <row r="89" spans="1:11" ht="27.75" customHeight="1" x14ac:dyDescent="0.25">
      <c r="A89" s="65"/>
      <c r="B89" s="64"/>
      <c r="C89" s="59"/>
      <c r="D89" s="73"/>
      <c r="E89" s="59"/>
      <c r="F89" s="96"/>
      <c r="G89" s="22">
        <v>0</v>
      </c>
      <c r="H89" s="22">
        <v>0</v>
      </c>
      <c r="I89" s="41">
        <v>0</v>
      </c>
      <c r="J89" s="6">
        <v>0</v>
      </c>
      <c r="K89" s="109"/>
    </row>
    <row r="90" spans="1:11" ht="19.5" customHeight="1" x14ac:dyDescent="0.25">
      <c r="A90" s="60" t="s">
        <v>80</v>
      </c>
      <c r="B90" s="62" t="s">
        <v>66</v>
      </c>
      <c r="C90" s="57">
        <v>2021</v>
      </c>
      <c r="D90" s="71" t="s">
        <v>37</v>
      </c>
      <c r="E90" s="57" t="s">
        <v>65</v>
      </c>
      <c r="F90" s="94">
        <f>SUM(G90:J93)</f>
        <v>300</v>
      </c>
      <c r="G90" s="22">
        <v>0</v>
      </c>
      <c r="H90" s="22">
        <v>0</v>
      </c>
      <c r="I90" s="41">
        <v>0</v>
      </c>
      <c r="J90" s="6">
        <v>0</v>
      </c>
      <c r="K90" s="110" t="s">
        <v>67</v>
      </c>
    </row>
    <row r="91" spans="1:11" ht="19.5" customHeight="1" x14ac:dyDescent="0.25">
      <c r="A91" s="61"/>
      <c r="B91" s="63"/>
      <c r="C91" s="58"/>
      <c r="D91" s="72"/>
      <c r="E91" s="58"/>
      <c r="F91" s="95"/>
      <c r="G91" s="22">
        <v>0</v>
      </c>
      <c r="H91" s="22">
        <v>0</v>
      </c>
      <c r="I91" s="41">
        <v>0</v>
      </c>
      <c r="J91" s="6">
        <v>0</v>
      </c>
      <c r="K91" s="110"/>
    </row>
    <row r="92" spans="1:11" ht="19.5" customHeight="1" x14ac:dyDescent="0.25">
      <c r="A92" s="61"/>
      <c r="B92" s="63"/>
      <c r="C92" s="58"/>
      <c r="D92" s="72"/>
      <c r="E92" s="58"/>
      <c r="F92" s="95"/>
      <c r="G92" s="22">
        <v>0</v>
      </c>
      <c r="H92" s="22">
        <v>0</v>
      </c>
      <c r="I92" s="41">
        <v>300</v>
      </c>
      <c r="J92" s="6">
        <v>0</v>
      </c>
      <c r="K92" s="110"/>
    </row>
    <row r="93" spans="1:11" ht="25.5" customHeight="1" x14ac:dyDescent="0.25">
      <c r="A93" s="65"/>
      <c r="B93" s="64"/>
      <c r="C93" s="59"/>
      <c r="D93" s="73"/>
      <c r="E93" s="59"/>
      <c r="F93" s="96"/>
      <c r="G93" s="22">
        <v>0</v>
      </c>
      <c r="H93" s="22">
        <v>0</v>
      </c>
      <c r="I93" s="41">
        <v>0</v>
      </c>
      <c r="J93" s="6">
        <v>0</v>
      </c>
      <c r="K93" s="110"/>
    </row>
    <row r="94" spans="1:11" ht="19.5" customHeight="1" x14ac:dyDescent="0.25">
      <c r="A94" s="60" t="s">
        <v>82</v>
      </c>
      <c r="B94" s="62" t="s">
        <v>84</v>
      </c>
      <c r="C94" s="57">
        <v>2022</v>
      </c>
      <c r="D94" s="57" t="s">
        <v>37</v>
      </c>
      <c r="E94" s="57" t="s">
        <v>65</v>
      </c>
      <c r="F94" s="104">
        <f>SUM(G94:J97)</f>
        <v>0</v>
      </c>
      <c r="G94" s="41">
        <v>0</v>
      </c>
      <c r="H94" s="41">
        <v>0</v>
      </c>
      <c r="I94" s="41">
        <v>0</v>
      </c>
      <c r="J94" s="47">
        <v>0</v>
      </c>
      <c r="K94" s="107" t="s">
        <v>11</v>
      </c>
    </row>
    <row r="95" spans="1:11" ht="19.5" customHeight="1" x14ac:dyDescent="0.25">
      <c r="A95" s="61"/>
      <c r="B95" s="63"/>
      <c r="C95" s="58"/>
      <c r="D95" s="58"/>
      <c r="E95" s="58"/>
      <c r="F95" s="105"/>
      <c r="G95" s="41">
        <v>0</v>
      </c>
      <c r="H95" s="41">
        <v>0</v>
      </c>
      <c r="I95" s="41">
        <v>0</v>
      </c>
      <c r="J95" s="47">
        <v>0</v>
      </c>
      <c r="K95" s="108"/>
    </row>
    <row r="96" spans="1:11" ht="19.5" customHeight="1" x14ac:dyDescent="0.25">
      <c r="A96" s="61"/>
      <c r="B96" s="63"/>
      <c r="C96" s="58"/>
      <c r="D96" s="58"/>
      <c r="E96" s="58"/>
      <c r="F96" s="105"/>
      <c r="G96" s="41">
        <v>0</v>
      </c>
      <c r="H96" s="41">
        <v>0</v>
      </c>
      <c r="I96" s="41">
        <v>0</v>
      </c>
      <c r="J96" s="47"/>
      <c r="K96" s="108"/>
    </row>
    <row r="97" spans="1:11" ht="19.5" customHeight="1" x14ac:dyDescent="0.25">
      <c r="A97" s="65"/>
      <c r="B97" s="64"/>
      <c r="C97" s="59"/>
      <c r="D97" s="59"/>
      <c r="E97" s="59"/>
      <c r="F97" s="106"/>
      <c r="G97" s="41">
        <v>0</v>
      </c>
      <c r="H97" s="41">
        <v>0</v>
      </c>
      <c r="I97" s="41">
        <v>0</v>
      </c>
      <c r="J97" s="47">
        <v>0</v>
      </c>
      <c r="K97" s="109"/>
    </row>
    <row r="98" spans="1:11" ht="19.5" customHeight="1" x14ac:dyDescent="0.25">
      <c r="A98" s="60" t="s">
        <v>93</v>
      </c>
      <c r="B98" s="62" t="s">
        <v>90</v>
      </c>
      <c r="C98" s="57">
        <v>2022</v>
      </c>
      <c r="D98" s="57" t="s">
        <v>37</v>
      </c>
      <c r="E98" s="74" t="s">
        <v>4</v>
      </c>
      <c r="F98" s="104">
        <f>SUM(G98:J101)</f>
        <v>0</v>
      </c>
      <c r="G98" s="41">
        <v>0</v>
      </c>
      <c r="H98" s="41">
        <v>0</v>
      </c>
      <c r="I98" s="41">
        <v>0</v>
      </c>
      <c r="J98" s="47">
        <v>0</v>
      </c>
      <c r="K98" s="107" t="s">
        <v>11</v>
      </c>
    </row>
    <row r="99" spans="1:11" ht="19.5" customHeight="1" x14ac:dyDescent="0.25">
      <c r="A99" s="61"/>
      <c r="B99" s="63"/>
      <c r="C99" s="58"/>
      <c r="D99" s="58"/>
      <c r="E99" s="75"/>
      <c r="F99" s="105"/>
      <c r="G99" s="41">
        <v>0</v>
      </c>
      <c r="H99" s="41">
        <v>0</v>
      </c>
      <c r="I99" s="41">
        <v>0</v>
      </c>
      <c r="J99" s="47">
        <v>0</v>
      </c>
      <c r="K99" s="108"/>
    </row>
    <row r="100" spans="1:11" ht="19.5" customHeight="1" x14ac:dyDescent="0.25">
      <c r="A100" s="61"/>
      <c r="B100" s="63"/>
      <c r="C100" s="58"/>
      <c r="D100" s="58"/>
      <c r="E100" s="75"/>
      <c r="F100" s="105"/>
      <c r="G100" s="41">
        <v>0</v>
      </c>
      <c r="H100" s="41">
        <v>0</v>
      </c>
      <c r="I100" s="41">
        <v>0</v>
      </c>
      <c r="J100" s="47">
        <v>0</v>
      </c>
      <c r="K100" s="108"/>
    </row>
    <row r="101" spans="1:11" ht="29.25" customHeight="1" x14ac:dyDescent="0.25">
      <c r="A101" s="61"/>
      <c r="B101" s="64"/>
      <c r="C101" s="59"/>
      <c r="D101" s="59"/>
      <c r="E101" s="76"/>
      <c r="F101" s="106"/>
      <c r="G101" s="41">
        <v>0</v>
      </c>
      <c r="H101" s="41">
        <v>0</v>
      </c>
      <c r="I101" s="41">
        <v>0</v>
      </c>
      <c r="J101" s="47">
        <v>0</v>
      </c>
      <c r="K101" s="109"/>
    </row>
    <row r="102" spans="1:11" ht="19.5" customHeight="1" x14ac:dyDescent="0.25">
      <c r="A102" s="60" t="s">
        <v>94</v>
      </c>
      <c r="B102" s="62" t="s">
        <v>91</v>
      </c>
      <c r="C102" s="57">
        <v>2022</v>
      </c>
      <c r="D102" s="57" t="s">
        <v>37</v>
      </c>
      <c r="E102" s="74" t="s">
        <v>4</v>
      </c>
      <c r="F102" s="104">
        <f>SUM(G102:J105)</f>
        <v>0</v>
      </c>
      <c r="G102" s="41">
        <v>0</v>
      </c>
      <c r="H102" s="41">
        <v>0</v>
      </c>
      <c r="I102" s="41">
        <v>0</v>
      </c>
      <c r="J102" s="47">
        <v>0</v>
      </c>
      <c r="K102" s="107" t="s">
        <v>11</v>
      </c>
    </row>
    <row r="103" spans="1:11" ht="19.5" customHeight="1" x14ac:dyDescent="0.25">
      <c r="A103" s="61"/>
      <c r="B103" s="63"/>
      <c r="C103" s="58"/>
      <c r="D103" s="58"/>
      <c r="E103" s="75"/>
      <c r="F103" s="105"/>
      <c r="G103" s="41">
        <v>0</v>
      </c>
      <c r="H103" s="41">
        <v>0</v>
      </c>
      <c r="I103" s="41">
        <v>0</v>
      </c>
      <c r="J103" s="47">
        <v>0</v>
      </c>
      <c r="K103" s="108"/>
    </row>
    <row r="104" spans="1:11" ht="19.5" customHeight="1" x14ac:dyDescent="0.25">
      <c r="A104" s="61"/>
      <c r="B104" s="63"/>
      <c r="C104" s="58"/>
      <c r="D104" s="58"/>
      <c r="E104" s="75"/>
      <c r="F104" s="105"/>
      <c r="G104" s="41">
        <v>0</v>
      </c>
      <c r="H104" s="41">
        <v>0</v>
      </c>
      <c r="I104" s="41">
        <v>0</v>
      </c>
      <c r="J104" s="47">
        <v>0</v>
      </c>
      <c r="K104" s="108"/>
    </row>
    <row r="105" spans="1:11" ht="36" customHeight="1" x14ac:dyDescent="0.25">
      <c r="A105" s="65"/>
      <c r="B105" s="64"/>
      <c r="C105" s="59"/>
      <c r="D105" s="59"/>
      <c r="E105" s="76"/>
      <c r="F105" s="106"/>
      <c r="G105" s="41">
        <v>0</v>
      </c>
      <c r="H105" s="41">
        <v>0</v>
      </c>
      <c r="I105" s="41">
        <v>0</v>
      </c>
      <c r="J105" s="47">
        <v>0</v>
      </c>
      <c r="K105" s="109"/>
    </row>
    <row r="106" spans="1:11" ht="19.5" customHeight="1" x14ac:dyDescent="0.25">
      <c r="A106" s="60" t="s">
        <v>95</v>
      </c>
      <c r="B106" s="85" t="s">
        <v>97</v>
      </c>
      <c r="C106" s="74">
        <v>2022</v>
      </c>
      <c r="D106" s="74" t="s">
        <v>37</v>
      </c>
      <c r="E106" s="74" t="s">
        <v>4</v>
      </c>
      <c r="F106" s="94">
        <f>SUM(G106:J109)</f>
        <v>30</v>
      </c>
      <c r="G106" s="22">
        <v>0</v>
      </c>
      <c r="H106" s="22">
        <v>0</v>
      </c>
      <c r="I106" s="22">
        <v>0</v>
      </c>
      <c r="J106" s="6">
        <v>0</v>
      </c>
      <c r="K106" s="107" t="s">
        <v>11</v>
      </c>
    </row>
    <row r="107" spans="1:11" ht="19.5" customHeight="1" x14ac:dyDescent="0.25">
      <c r="A107" s="61"/>
      <c r="B107" s="86"/>
      <c r="C107" s="75"/>
      <c r="D107" s="75"/>
      <c r="E107" s="75"/>
      <c r="F107" s="95"/>
      <c r="G107" s="22">
        <v>0</v>
      </c>
      <c r="H107" s="22">
        <v>0</v>
      </c>
      <c r="I107" s="22">
        <v>0</v>
      </c>
      <c r="J107" s="6"/>
      <c r="K107" s="108"/>
    </row>
    <row r="108" spans="1:11" ht="19.5" customHeight="1" x14ac:dyDescent="0.25">
      <c r="A108" s="61"/>
      <c r="B108" s="86"/>
      <c r="C108" s="75"/>
      <c r="D108" s="75"/>
      <c r="E108" s="75"/>
      <c r="F108" s="95"/>
      <c r="G108" s="22">
        <v>0</v>
      </c>
      <c r="H108" s="22">
        <v>0</v>
      </c>
      <c r="I108" s="22">
        <v>0</v>
      </c>
      <c r="J108" s="6">
        <v>30</v>
      </c>
      <c r="K108" s="108"/>
    </row>
    <row r="109" spans="1:11" ht="36" customHeight="1" x14ac:dyDescent="0.25">
      <c r="A109" s="65"/>
      <c r="B109" s="87"/>
      <c r="C109" s="76"/>
      <c r="D109" s="76"/>
      <c r="E109" s="76"/>
      <c r="F109" s="96"/>
      <c r="G109" s="22">
        <v>0</v>
      </c>
      <c r="H109" s="22">
        <v>0</v>
      </c>
      <c r="I109" s="22">
        <v>0</v>
      </c>
      <c r="J109" s="6">
        <v>0</v>
      </c>
      <c r="K109" s="109"/>
    </row>
    <row r="110" spans="1:11" ht="19.5" customHeight="1" x14ac:dyDescent="0.25">
      <c r="A110" s="60" t="s">
        <v>96</v>
      </c>
      <c r="B110" s="85" t="s">
        <v>98</v>
      </c>
      <c r="C110" s="74">
        <v>2022</v>
      </c>
      <c r="D110" s="74" t="s">
        <v>37</v>
      </c>
      <c r="E110" s="74" t="s">
        <v>4</v>
      </c>
      <c r="F110" s="94">
        <f>SUM(G110:J113)</f>
        <v>43</v>
      </c>
      <c r="G110" s="22">
        <v>0</v>
      </c>
      <c r="H110" s="22">
        <v>0</v>
      </c>
      <c r="I110" s="22">
        <v>0</v>
      </c>
      <c r="J110" s="6">
        <v>0</v>
      </c>
      <c r="K110" s="107" t="s">
        <v>11</v>
      </c>
    </row>
    <row r="111" spans="1:11" ht="19.5" customHeight="1" x14ac:dyDescent="0.25">
      <c r="A111" s="61"/>
      <c r="B111" s="86"/>
      <c r="C111" s="75"/>
      <c r="D111" s="75"/>
      <c r="E111" s="75"/>
      <c r="F111" s="95"/>
      <c r="G111" s="22">
        <v>0</v>
      </c>
      <c r="H111" s="22">
        <v>0</v>
      </c>
      <c r="I111" s="22">
        <v>0</v>
      </c>
      <c r="J111" s="6">
        <v>0</v>
      </c>
      <c r="K111" s="108"/>
    </row>
    <row r="112" spans="1:11" ht="19.5" customHeight="1" x14ac:dyDescent="0.25">
      <c r="A112" s="61"/>
      <c r="B112" s="86"/>
      <c r="C112" s="75"/>
      <c r="D112" s="75"/>
      <c r="E112" s="75"/>
      <c r="F112" s="95"/>
      <c r="G112" s="22">
        <v>0</v>
      </c>
      <c r="H112" s="22">
        <v>0</v>
      </c>
      <c r="I112" s="22"/>
      <c r="J112" s="6"/>
      <c r="K112" s="108"/>
    </row>
    <row r="113" spans="1:13" ht="104.25" customHeight="1" x14ac:dyDescent="0.25">
      <c r="A113" s="65"/>
      <c r="B113" s="87"/>
      <c r="C113" s="76"/>
      <c r="D113" s="76"/>
      <c r="E113" s="76"/>
      <c r="F113" s="96"/>
      <c r="G113" s="22">
        <v>0</v>
      </c>
      <c r="H113" s="22">
        <v>0</v>
      </c>
      <c r="I113" s="22">
        <v>0</v>
      </c>
      <c r="J113" s="6">
        <v>43</v>
      </c>
      <c r="K113" s="109"/>
    </row>
    <row r="114" spans="1:13" ht="18.75" customHeight="1" x14ac:dyDescent="0.25">
      <c r="A114" s="48"/>
      <c r="B114" s="77" t="s">
        <v>49</v>
      </c>
      <c r="C114" s="57" t="s">
        <v>51</v>
      </c>
      <c r="D114" s="71" t="s">
        <v>39</v>
      </c>
      <c r="E114" s="74" t="s">
        <v>4</v>
      </c>
      <c r="F114" s="94">
        <f>G116+H116+I116+J116</f>
        <v>1261</v>
      </c>
      <c r="G114" s="22">
        <v>0</v>
      </c>
      <c r="H114" s="22">
        <v>0</v>
      </c>
      <c r="I114" s="41">
        <v>0</v>
      </c>
      <c r="J114" s="6">
        <v>0</v>
      </c>
      <c r="K114" s="91" t="s">
        <v>45</v>
      </c>
    </row>
    <row r="115" spans="1:13" ht="15.75" customHeight="1" x14ac:dyDescent="0.25">
      <c r="A115" s="49" t="s">
        <v>30</v>
      </c>
      <c r="B115" s="78"/>
      <c r="C115" s="58"/>
      <c r="D115" s="72"/>
      <c r="E115" s="75"/>
      <c r="F115" s="95"/>
      <c r="G115" s="22">
        <v>0</v>
      </c>
      <c r="H115" s="22">
        <v>0</v>
      </c>
      <c r="I115" s="41">
        <v>0</v>
      </c>
      <c r="J115" s="6">
        <v>0</v>
      </c>
      <c r="K115" s="92"/>
    </row>
    <row r="116" spans="1:13" ht="17.25" customHeight="1" x14ac:dyDescent="0.25">
      <c r="A116" s="49"/>
      <c r="B116" s="78"/>
      <c r="C116" s="58"/>
      <c r="D116" s="72"/>
      <c r="E116" s="75"/>
      <c r="F116" s="95"/>
      <c r="G116" s="22">
        <v>600</v>
      </c>
      <c r="H116" s="22">
        <v>661</v>
      </c>
      <c r="I116" s="41">
        <v>0</v>
      </c>
      <c r="J116" s="6">
        <v>0</v>
      </c>
      <c r="K116" s="92"/>
      <c r="M116" s="2"/>
    </row>
    <row r="117" spans="1:13" ht="63.75" customHeight="1" x14ac:dyDescent="0.25">
      <c r="A117" s="50"/>
      <c r="B117" s="79"/>
      <c r="C117" s="59"/>
      <c r="D117" s="73"/>
      <c r="E117" s="76"/>
      <c r="F117" s="96"/>
      <c r="G117" s="22">
        <v>0</v>
      </c>
      <c r="H117" s="22">
        <v>0</v>
      </c>
      <c r="I117" s="22">
        <v>0</v>
      </c>
      <c r="J117" s="6">
        <v>0</v>
      </c>
      <c r="K117" s="93"/>
    </row>
    <row r="118" spans="1:13" ht="15" customHeight="1" x14ac:dyDescent="0.25">
      <c r="A118" s="60" t="s">
        <v>31</v>
      </c>
      <c r="B118" s="88" t="s">
        <v>48</v>
      </c>
      <c r="C118" s="57"/>
      <c r="D118" s="71"/>
      <c r="E118" s="74"/>
      <c r="F118" s="101">
        <f>G118+H118+I118+J118+G119+H119+I119+J119+G120+H120+I120+J120+G121+H121+I121+J121</f>
        <v>98762.65</v>
      </c>
      <c r="G118" s="38">
        <f t="shared" ref="G118:J119" si="0">SUM(G15+G19+G23+G27+G31+G35+G39+G46+G50+G54+G11)</f>
        <v>0</v>
      </c>
      <c r="H118" s="38">
        <f t="shared" si="0"/>
        <v>0</v>
      </c>
      <c r="I118" s="38">
        <f t="shared" si="0"/>
        <v>0</v>
      </c>
      <c r="J118" s="38">
        <f t="shared" si="0"/>
        <v>0</v>
      </c>
      <c r="K118" s="97" t="s">
        <v>32</v>
      </c>
    </row>
    <row r="119" spans="1:13" ht="15" customHeight="1" x14ac:dyDescent="0.25">
      <c r="A119" s="61"/>
      <c r="B119" s="89"/>
      <c r="C119" s="58"/>
      <c r="D119" s="72"/>
      <c r="E119" s="75"/>
      <c r="F119" s="102"/>
      <c r="G119" s="38">
        <f t="shared" si="0"/>
        <v>0</v>
      </c>
      <c r="H119" s="38">
        <f t="shared" si="0"/>
        <v>0</v>
      </c>
      <c r="I119" s="38">
        <f t="shared" si="0"/>
        <v>0</v>
      </c>
      <c r="J119" s="38">
        <f t="shared" si="0"/>
        <v>0</v>
      </c>
      <c r="K119" s="98"/>
    </row>
    <row r="120" spans="1:13" ht="15" customHeight="1" x14ac:dyDescent="0.25">
      <c r="A120" s="61"/>
      <c r="B120" s="89"/>
      <c r="C120" s="58"/>
      <c r="D120" s="72"/>
      <c r="E120" s="75"/>
      <c r="F120" s="102"/>
      <c r="G120" s="38">
        <f>G17+G21+G25+G29+G33+G37+G41+G48+G60</f>
        <v>17021</v>
      </c>
      <c r="H120" s="39">
        <f>SUM(H21+H25+H29+H33+H37+H41+H48+H52+H56+H17)</f>
        <v>21628.025000000001</v>
      </c>
      <c r="I120" s="39">
        <f>SUM(I21+I25+I29+I33+I37+I41+I48+I52+I56+I17)+I60+I64+I68+I72+I76+I88+I92+I80+I84</f>
        <v>27305.474999999999</v>
      </c>
      <c r="J120" s="56">
        <f>J17+J21+J25+J29+J33+J37+J41+J48+J52+J64+J68+J96+J100+J104+J108+J113</f>
        <v>32808.15</v>
      </c>
      <c r="K120" s="98"/>
      <c r="M120" s="35"/>
    </row>
    <row r="121" spans="1:13" ht="22.5" customHeight="1" x14ac:dyDescent="0.25">
      <c r="A121" s="65"/>
      <c r="B121" s="90"/>
      <c r="C121" s="59"/>
      <c r="D121" s="73"/>
      <c r="E121" s="76"/>
      <c r="F121" s="103"/>
      <c r="G121" s="38">
        <f>SUM(G18+G22+G26+G30+G34+G38+G42+G49+G53+G57+G14)</f>
        <v>0</v>
      </c>
      <c r="H121" s="38">
        <f>SUM(H18+H22+H26+H30+H34+H38+H42+H49+H53+H57)</f>
        <v>0</v>
      </c>
      <c r="I121" s="38">
        <f>SUM(I18+I22+I26+I30+I34+I38+I42+I49+I53+I57)</f>
        <v>0</v>
      </c>
      <c r="J121" s="38">
        <f>SUM(J18+J22+J26+J30+J34+J38+J42+J49+J53+J57)</f>
        <v>0</v>
      </c>
      <c r="K121" s="99"/>
    </row>
    <row r="122" spans="1:13" x14ac:dyDescent="0.25">
      <c r="A122" s="60"/>
      <c r="B122" s="80" t="s">
        <v>47</v>
      </c>
      <c r="C122" s="84"/>
      <c r="D122" s="83"/>
      <c r="E122" s="100"/>
      <c r="F122" s="70">
        <f>SUM(G122+G123+G124+G125+H122+H123+H124+H125+I122+I123+I124+I125+J122+J123+J124+J123)</f>
        <v>100023.65</v>
      </c>
      <c r="G122" s="22">
        <f t="shared" ref="G122:J125" si="1">SUM(G118+G114)</f>
        <v>0</v>
      </c>
      <c r="H122" s="22">
        <f t="shared" si="1"/>
        <v>0</v>
      </c>
      <c r="I122" s="22">
        <f t="shared" si="1"/>
        <v>0</v>
      </c>
      <c r="J122" s="22">
        <f t="shared" si="1"/>
        <v>0</v>
      </c>
      <c r="K122" s="67"/>
    </row>
    <row r="123" spans="1:13" x14ac:dyDescent="0.25">
      <c r="A123" s="61"/>
      <c r="B123" s="81"/>
      <c r="C123" s="84"/>
      <c r="D123" s="83"/>
      <c r="E123" s="100"/>
      <c r="F123" s="70"/>
      <c r="G123" s="22">
        <f t="shared" si="1"/>
        <v>0</v>
      </c>
      <c r="H123" s="22">
        <f t="shared" si="1"/>
        <v>0</v>
      </c>
      <c r="I123" s="22">
        <f t="shared" si="1"/>
        <v>0</v>
      </c>
      <c r="J123" s="22">
        <f t="shared" si="1"/>
        <v>0</v>
      </c>
      <c r="K123" s="68"/>
    </row>
    <row r="124" spans="1:13" x14ac:dyDescent="0.25">
      <c r="A124" s="61"/>
      <c r="B124" s="81"/>
      <c r="C124" s="84"/>
      <c r="D124" s="83"/>
      <c r="E124" s="100"/>
      <c r="F124" s="70"/>
      <c r="G124" s="38">
        <f>SUM(G120+G116)</f>
        <v>17621</v>
      </c>
      <c r="H124" s="39">
        <f t="shared" si="1"/>
        <v>22289.025000000001</v>
      </c>
      <c r="I124" s="39">
        <f>SUM(I120+I116)</f>
        <v>27305.474999999999</v>
      </c>
      <c r="J124" s="56">
        <f t="shared" si="1"/>
        <v>32808.15</v>
      </c>
      <c r="K124" s="68"/>
      <c r="M124" s="35"/>
    </row>
    <row r="125" spans="1:13" ht="24.75" customHeight="1" x14ac:dyDescent="0.25">
      <c r="A125" s="65"/>
      <c r="B125" s="82"/>
      <c r="C125" s="84"/>
      <c r="D125" s="83"/>
      <c r="E125" s="100"/>
      <c r="F125" s="70"/>
      <c r="G125" s="22">
        <f t="shared" si="1"/>
        <v>0</v>
      </c>
      <c r="H125" s="22">
        <f t="shared" si="1"/>
        <v>0</v>
      </c>
      <c r="I125" s="22">
        <f t="shared" si="1"/>
        <v>0</v>
      </c>
      <c r="J125" s="22">
        <f t="shared" si="1"/>
        <v>0</v>
      </c>
      <c r="K125" s="69"/>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1.5" customHeight="1" x14ac:dyDescent="0.25">
      <c r="A128" s="4"/>
      <c r="B128" s="4"/>
      <c r="C128" s="4"/>
      <c r="D128" s="4"/>
      <c r="E128" s="4"/>
    </row>
    <row r="129" spans="1:8" hidden="1" x14ac:dyDescent="0.25"/>
    <row r="130" spans="1:8" ht="54.75" customHeight="1" x14ac:dyDescent="0.25">
      <c r="B130" s="51" t="s">
        <v>100</v>
      </c>
      <c r="H130" s="52" t="s">
        <v>101</v>
      </c>
    </row>
    <row r="131" spans="1:8" x14ac:dyDescent="0.25">
      <c r="B131" s="53"/>
      <c r="G131" s="35"/>
    </row>
    <row r="133" spans="1:8" ht="18.75" x14ac:dyDescent="0.3">
      <c r="B133" s="40"/>
      <c r="C133" s="40"/>
      <c r="D133" s="40"/>
      <c r="E133" s="40"/>
      <c r="F133" s="40"/>
      <c r="G133" s="40"/>
    </row>
    <row r="134" spans="1:8" ht="40.5" customHeight="1" x14ac:dyDescent="0.25">
      <c r="A134" s="66"/>
      <c r="B134" s="66"/>
    </row>
  </sheetData>
  <mergeCells count="20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A19:A22"/>
    <mergeCell ref="E23:E26"/>
    <mergeCell ref="C27:C30"/>
    <mergeCell ref="E15:E18"/>
    <mergeCell ref="E19:E22"/>
    <mergeCell ref="B19:B22"/>
    <mergeCell ref="D19:D22"/>
    <mergeCell ref="A15:A18"/>
    <mergeCell ref="C19:C22"/>
    <mergeCell ref="B23:B26"/>
    <mergeCell ref="B27:B30"/>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5:A38"/>
    <mergeCell ref="A39:A42"/>
    <mergeCell ref="D39:D42"/>
    <mergeCell ref="F54:F57"/>
    <mergeCell ref="F50:F53"/>
    <mergeCell ref="E54:E57"/>
    <mergeCell ref="E50:E53"/>
    <mergeCell ref="D35:D38"/>
    <mergeCell ref="C35:C38"/>
    <mergeCell ref="D50:D53"/>
    <mergeCell ref="D54:D57"/>
    <mergeCell ref="D46:D49"/>
    <mergeCell ref="B39:B42"/>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2022-10-20T12:15:08Z</cp:lastPrinted>
  <dcterms:created xsi:type="dcterms:W3CDTF">2014-11-28T10:37:56Z</dcterms:created>
  <dcterms:modified xsi:type="dcterms:W3CDTF">2022-10-20T12:16:01Z</dcterms:modified>
</cp:coreProperties>
</file>